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KI-CN\Algemeen\cz\6. Projecten CZ\2018\Landelijk - BHV opleidingen\2.1 Publicatie\Te publiceren\"/>
    </mc:Choice>
  </mc:AlternateContent>
  <bookViews>
    <workbookView xWindow="0" yWindow="0" windowWidth="24000" windowHeight="8910" activeTab="1"/>
  </bookViews>
  <sheets>
    <sheet name="Inschrijfprijs" sheetId="4" r:id="rId1"/>
    <sheet name="Opleidingen" sheetId="1" r:id="rId2"/>
    <sheet name=" Middelen " sheetId="2" r:id="rId3"/>
    <sheet name="Onderhoud" sheetId="3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2" l="1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67" i="2"/>
  <c r="F56" i="2"/>
  <c r="F57" i="2"/>
  <c r="F58" i="2"/>
  <c r="F59" i="2"/>
  <c r="F60" i="2"/>
  <c r="F61" i="2"/>
  <c r="F62" i="2"/>
  <c r="F55" i="2"/>
  <c r="F48" i="2"/>
  <c r="F49" i="2"/>
  <c r="F50" i="2"/>
  <c r="F51" i="2"/>
  <c r="F47" i="2"/>
  <c r="F38" i="2"/>
  <c r="F39" i="2"/>
  <c r="F40" i="2"/>
  <c r="F41" i="2"/>
  <c r="F42" i="2"/>
  <c r="F43" i="2"/>
  <c r="F3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7" i="2"/>
  <c r="E11" i="3"/>
  <c r="C5" i="4" s="1"/>
  <c r="H11" i="1"/>
  <c r="F83" i="2" l="1"/>
  <c r="C4" i="4" s="1"/>
  <c r="H20" i="1"/>
  <c r="H19" i="1"/>
  <c r="H18" i="1"/>
  <c r="H17" i="1"/>
  <c r="H16" i="1"/>
  <c r="H15" i="1"/>
  <c r="H14" i="1"/>
  <c r="H13" i="1"/>
  <c r="H12" i="1"/>
  <c r="H10" i="1"/>
  <c r="H9" i="1"/>
  <c r="H8" i="1"/>
  <c r="H7" i="1"/>
  <c r="H6" i="1"/>
  <c r="H5" i="1"/>
  <c r="H4" i="1"/>
  <c r="H21" i="1" s="1"/>
  <c r="C3" i="4" s="1"/>
  <c r="C6" i="4" l="1"/>
</calcChain>
</file>

<file path=xl/sharedStrings.xml><?xml version="1.0" encoding="utf-8"?>
<sst xmlns="http://schemas.openxmlformats.org/spreadsheetml/2006/main" count="178" uniqueCount="162">
  <si>
    <t>Herhalingscursus BHV</t>
  </si>
  <si>
    <t>Basiscursus HBHV-Tactisch</t>
  </si>
  <si>
    <t>Basiscursus HBHV-Operationeel (standaard)</t>
  </si>
  <si>
    <t>Herhalingscursus HBHV-Operationeel (standaard)</t>
  </si>
  <si>
    <t>Maatwerk training BHV VL posten</t>
  </si>
  <si>
    <t>Maatwerk training BHV ICB locaties</t>
  </si>
  <si>
    <t>Opleiding BMI</t>
  </si>
  <si>
    <t>EHBO trainingen basis</t>
  </si>
  <si>
    <t>EHBO trainingen herhaling (groep)</t>
  </si>
  <si>
    <t>EHBO training herhaling (individueel)</t>
  </si>
  <si>
    <t>Herhalingscursus BHV (open inschrijving)</t>
  </si>
  <si>
    <t xml:space="preserve">Basiscursus BHV (open inschrijving) </t>
  </si>
  <si>
    <t>Basiscursus  HBHV-Operationeel/Tactisch</t>
  </si>
  <si>
    <t>Herhalingscursus HBHV-Operationeel/Tactisch</t>
  </si>
  <si>
    <t xml:space="preserve">Cursistenadministratie per jaar (inclusief beschikbaar stellen digitaal dashboard) </t>
  </si>
  <si>
    <t>Aantallen</t>
  </si>
  <si>
    <t>per training</t>
  </si>
  <si>
    <t>per cursist</t>
  </si>
  <si>
    <t>Acteur (per uur, all-in tarief)</t>
  </si>
  <si>
    <t>anders, zie betreffende regel</t>
  </si>
  <si>
    <t>Begeleiden ontruimingsoefening, per oefening</t>
  </si>
  <si>
    <t>Onderdeel</t>
  </si>
  <si>
    <t>Prijs per onderdeel</t>
  </si>
  <si>
    <t>Prijs totaal</t>
  </si>
  <si>
    <t>Totaal opleidingen</t>
  </si>
  <si>
    <t>Inschrijfprijs</t>
  </si>
  <si>
    <t>Totaal middelen</t>
  </si>
  <si>
    <t>Inschrijfprijs totaal</t>
  </si>
  <si>
    <t>uitvraag inhoud</t>
  </si>
  <si>
    <r>
      <rPr>
        <b/>
        <i/>
        <sz val="10"/>
        <rFont val="Arial"/>
        <family val="2"/>
      </rPr>
      <t>RescQassist (koffer aanvullingen)</t>
    </r>
  </si>
  <si>
    <r>
      <rPr>
        <sz val="10"/>
        <rFont val="Arial"/>
        <family val="2"/>
      </rPr>
      <t>Quick wondsnelverband</t>
    </r>
  </si>
  <si>
    <r>
      <rPr>
        <sz val="10"/>
        <rFont val="Arial"/>
        <family val="2"/>
      </rPr>
      <t>6 x 8 cm plat model</t>
    </r>
  </si>
  <si>
    <r>
      <rPr>
        <sz val="10"/>
        <rFont val="Arial"/>
        <family val="2"/>
      </rPr>
      <t>Quick snelverband</t>
    </r>
  </si>
  <si>
    <r>
      <rPr>
        <sz val="10"/>
        <rFont val="Arial"/>
        <family val="2"/>
      </rPr>
      <t>6 x 8 cm gerold model</t>
    </r>
  </si>
  <si>
    <r>
      <rPr>
        <sz val="10"/>
        <rFont val="Arial"/>
        <family val="2"/>
      </rPr>
      <t>6 x 10 cm gerold model</t>
    </r>
  </si>
  <si>
    <r>
      <rPr>
        <sz val="10"/>
        <rFont val="Arial"/>
        <family val="2"/>
      </rPr>
      <t>10 x 12 cm gerold model</t>
    </r>
  </si>
  <si>
    <r>
      <rPr>
        <sz val="10"/>
        <rFont val="Arial"/>
        <family val="2"/>
      </rPr>
      <t>Quick synthetische watten</t>
    </r>
  </si>
  <si>
    <r>
      <rPr>
        <sz val="10"/>
        <rFont val="Arial"/>
        <family val="2"/>
      </rPr>
      <t>3 m x 10 cm</t>
    </r>
  </si>
  <si>
    <r>
      <rPr>
        <sz val="10"/>
        <rFont val="Arial"/>
        <family val="2"/>
      </rPr>
      <t>Quick verband watten</t>
    </r>
  </si>
  <si>
    <r>
      <rPr>
        <sz val="10"/>
        <rFont val="Arial"/>
        <family val="2"/>
      </rPr>
      <t>25 gram</t>
    </r>
  </si>
  <si>
    <r>
      <rPr>
        <sz val="10"/>
        <rFont val="Arial"/>
        <family val="2"/>
      </rPr>
      <t>Quick gazen steriel</t>
    </r>
  </si>
  <si>
    <r>
      <rPr>
        <sz val="10"/>
        <rFont val="Arial"/>
        <family val="2"/>
      </rPr>
      <t>1/16 – 16 stuks</t>
    </r>
  </si>
  <si>
    <r>
      <rPr>
        <sz val="10"/>
        <rFont val="Arial"/>
        <family val="2"/>
      </rPr>
      <t>Quick gazen</t>
    </r>
  </si>
  <si>
    <r>
      <rPr>
        <sz val="10"/>
        <rFont val="Arial"/>
        <family val="2"/>
      </rPr>
      <t>5 x 5 cm – 10 stuks</t>
    </r>
  </si>
  <si>
    <r>
      <rPr>
        <sz val="10"/>
        <rFont val="Arial"/>
        <family val="2"/>
      </rPr>
      <t>10 x 10 cm – 10 stuks</t>
    </r>
  </si>
  <si>
    <r>
      <rPr>
        <sz val="10"/>
        <rFont val="Arial"/>
        <family val="2"/>
      </rPr>
      <t>Quick metaline kompres</t>
    </r>
  </si>
  <si>
    <r>
      <rPr>
        <sz val="10"/>
        <rFont val="Arial"/>
        <family val="2"/>
      </rPr>
      <t>8 x 10 cm</t>
    </r>
  </si>
  <si>
    <r>
      <rPr>
        <sz val="10"/>
        <rFont val="Arial"/>
        <family val="2"/>
      </rPr>
      <t>10 x 12 cm</t>
    </r>
  </si>
  <si>
    <r>
      <rPr>
        <sz val="10"/>
        <rFont val="Arial"/>
        <family val="2"/>
      </rPr>
      <t>Safe-Kiss beademingsdoekje</t>
    </r>
  </si>
  <si>
    <r>
      <rPr>
        <sz val="10"/>
        <rFont val="Arial"/>
        <family val="2"/>
      </rPr>
      <t>Vinyl handschoenen</t>
    </r>
  </si>
  <si>
    <r>
      <rPr>
        <sz val="10"/>
        <rFont val="Arial"/>
        <family val="2"/>
      </rPr>
      <t>Per paar M en L formaat</t>
    </r>
  </si>
  <si>
    <r>
      <rPr>
        <sz val="10"/>
        <rFont val="Arial"/>
        <family val="2"/>
      </rPr>
      <t>Splinterpincet RVS</t>
    </r>
  </si>
  <si>
    <r>
      <rPr>
        <sz val="10"/>
        <rFont val="Arial"/>
        <family val="2"/>
      </rPr>
      <t>8 cm</t>
    </r>
  </si>
  <si>
    <r>
      <rPr>
        <sz val="10"/>
        <rFont val="Arial"/>
        <family val="2"/>
      </rPr>
      <t>Listerverbandschaar RVS</t>
    </r>
  </si>
  <si>
    <r>
      <rPr>
        <sz val="10"/>
        <rFont val="Arial"/>
        <family val="2"/>
      </rPr>
      <t>14 cm</t>
    </r>
  </si>
  <si>
    <r>
      <rPr>
        <sz val="10"/>
        <rFont val="Arial"/>
        <family val="2"/>
      </rPr>
      <t>Driekante doek non woven</t>
    </r>
  </si>
  <si>
    <t>136 x 96 x 96 met CE keurmerk</t>
  </si>
  <si>
    <r>
      <rPr>
        <sz val="10"/>
        <rFont val="Arial"/>
        <family val="2"/>
      </rPr>
      <t>Elastisch hydrofiel</t>
    </r>
  </si>
  <si>
    <r>
      <rPr>
        <sz val="10"/>
        <rFont val="Arial"/>
        <family val="2"/>
      </rPr>
      <t>6 cm x 4 m</t>
    </r>
  </si>
  <si>
    <r>
      <rPr>
        <sz val="10"/>
        <rFont val="Arial"/>
        <family val="2"/>
      </rPr>
      <t>8 cm x 4 m</t>
    </r>
  </si>
  <si>
    <t>Quick universeel windsel</t>
  </si>
  <si>
    <r>
      <rPr>
        <sz val="10"/>
        <rFont val="Arial"/>
        <family val="2"/>
      </rPr>
      <t>8 cm x 5 m</t>
    </r>
  </si>
  <si>
    <r>
      <rPr>
        <sz val="10"/>
        <rFont val="Arial"/>
        <family val="2"/>
      </rPr>
      <t>10 cm x 5 m</t>
    </r>
  </si>
  <si>
    <r>
      <rPr>
        <sz val="10"/>
        <rFont val="Arial"/>
        <family val="2"/>
      </rPr>
      <t>Hechtpleister</t>
    </r>
  </si>
  <si>
    <r>
      <rPr>
        <sz val="10"/>
        <rFont val="Arial"/>
        <family val="2"/>
      </rPr>
      <t>2.5 cm x 5 m</t>
    </r>
  </si>
  <si>
    <r>
      <rPr>
        <sz val="10"/>
        <rFont val="Arial"/>
        <family val="2"/>
      </rPr>
      <t>Veiligheidsspelden</t>
    </r>
  </si>
  <si>
    <r>
      <rPr>
        <sz val="10"/>
        <rFont val="Arial"/>
        <family val="2"/>
      </rPr>
      <t>Kaartje minimaal drie stuks</t>
    </r>
  </si>
  <si>
    <r>
      <rPr>
        <sz val="10"/>
        <rFont val="Arial"/>
        <family val="2"/>
      </rPr>
      <t>Quick assortiment wondpleisters 30 stuks</t>
    </r>
  </si>
  <si>
    <r>
      <rPr>
        <sz val="10"/>
        <rFont val="Arial"/>
        <family val="2"/>
      </rPr>
      <t>Desinfectant</t>
    </r>
  </si>
  <si>
    <r>
      <rPr>
        <sz val="10"/>
        <rFont val="Arial"/>
        <family val="2"/>
      </rPr>
      <t>30 ml</t>
    </r>
  </si>
  <si>
    <t>reddingsdeken</t>
  </si>
  <si>
    <t>210 x 160 met CE keurmerk</t>
  </si>
  <si>
    <r>
      <rPr>
        <sz val="10"/>
        <rFont val="Arial"/>
        <family val="2"/>
      </rPr>
      <t>Burnshields brandwondencompres</t>
    </r>
  </si>
  <si>
    <r>
      <rPr>
        <sz val="10"/>
        <rFont val="Arial"/>
        <family val="2"/>
      </rPr>
      <t>10 x 10 cm = 40 gram</t>
    </r>
  </si>
  <si>
    <r>
      <rPr>
        <sz val="10"/>
        <rFont val="Arial"/>
        <family val="2"/>
      </rPr>
      <t>Eyewash oogspoelfles</t>
    </r>
  </si>
  <si>
    <r>
      <rPr>
        <sz val="10"/>
        <rFont val="Arial"/>
        <family val="2"/>
      </rPr>
      <t>250 ml</t>
    </r>
  </si>
  <si>
    <r>
      <rPr>
        <b/>
        <i/>
        <sz val="10"/>
        <rFont val="Arial"/>
        <family val="2"/>
      </rPr>
      <t>Aanvullende EHBO middelen</t>
    </r>
  </si>
  <si>
    <r>
      <rPr>
        <sz val="10"/>
        <rFont val="Arial"/>
        <family val="2"/>
      </rPr>
      <t>Instant Cold Pack</t>
    </r>
  </si>
  <si>
    <r>
      <rPr>
        <sz val="10"/>
        <rFont val="Arial"/>
        <family val="2"/>
      </rPr>
      <t>Formaat S-M</t>
    </r>
  </si>
  <si>
    <r>
      <rPr>
        <sz val="10"/>
        <rFont val="Arial"/>
        <family val="2"/>
      </rPr>
      <t>Burnshield brandwondencompres</t>
    </r>
  </si>
  <si>
    <r>
      <rPr>
        <sz val="10"/>
        <rFont val="Arial"/>
        <family val="2"/>
      </rPr>
      <t>20 x 45  cm = 270 gram</t>
    </r>
  </si>
  <si>
    <r>
      <rPr>
        <sz val="10"/>
        <rFont val="Arial"/>
        <family val="2"/>
      </rPr>
      <t>Vinyl handschoenen per doos</t>
    </r>
  </si>
  <si>
    <r>
      <rPr>
        <sz val="10"/>
        <rFont val="Arial"/>
        <family val="2"/>
      </rPr>
      <t>Maten S-M-L</t>
    </r>
  </si>
  <si>
    <r>
      <rPr>
        <sz val="10"/>
        <rFont val="Arial"/>
        <family val="2"/>
      </rPr>
      <t>Tekentang</t>
    </r>
  </si>
  <si>
    <r>
      <rPr>
        <sz val="10"/>
        <rFont val="Arial"/>
        <family val="2"/>
      </rPr>
      <t>Metalen uitvoering</t>
    </r>
  </si>
  <si>
    <t>kunststof</t>
  </si>
  <si>
    <r>
      <rPr>
        <sz val="10"/>
        <rFont val="Arial"/>
        <family val="2"/>
      </rPr>
      <t>Hoofd(stabilisatie)kussen</t>
    </r>
  </si>
  <si>
    <r>
      <rPr>
        <sz val="10"/>
        <rFont val="Arial"/>
        <family val="2"/>
      </rPr>
      <t>30 x 40 cm</t>
    </r>
  </si>
  <si>
    <r>
      <rPr>
        <sz val="10"/>
        <rFont val="Arial"/>
        <family val="2"/>
      </rPr>
      <t>Verbandklemmen</t>
    </r>
  </si>
  <si>
    <r>
      <rPr>
        <b/>
        <i/>
        <sz val="10"/>
        <rFont val="Arial"/>
        <family val="2"/>
      </rPr>
      <t>AED artikelen (toevoegingen)</t>
    </r>
  </si>
  <si>
    <r>
      <rPr>
        <sz val="10"/>
        <rFont val="Arial"/>
        <family val="2"/>
      </rPr>
      <t>AED Zoll plus</t>
    </r>
  </si>
  <si>
    <r>
      <rPr>
        <sz val="10"/>
        <rFont val="Arial"/>
        <family val="2"/>
      </rPr>
      <t>AED Zoll plus trainer</t>
    </r>
  </si>
  <si>
    <r>
      <rPr>
        <sz val="10"/>
        <rFont val="Arial"/>
        <family val="2"/>
      </rPr>
      <t>AED Zoll plus pads</t>
    </r>
  </si>
  <si>
    <r>
      <rPr>
        <sz val="10"/>
        <rFont val="Arial"/>
        <family val="2"/>
      </rPr>
      <t>Volwassenen-kind</t>
    </r>
  </si>
  <si>
    <r>
      <rPr>
        <sz val="10"/>
        <rFont val="Arial"/>
        <family val="2"/>
      </rPr>
      <t>AED Zoll plus batterijen</t>
    </r>
  </si>
  <si>
    <r>
      <rPr>
        <sz val="10"/>
        <rFont val="Arial"/>
        <family val="2"/>
      </rPr>
      <t>Conform voorschrift fabrikant</t>
    </r>
  </si>
  <si>
    <r>
      <rPr>
        <sz val="10"/>
        <rFont val="Arial"/>
        <family val="2"/>
      </rPr>
      <t>Beademingsmasker</t>
    </r>
  </si>
  <si>
    <r>
      <rPr>
        <sz val="10"/>
        <rFont val="Arial"/>
        <family val="2"/>
      </rPr>
      <t>Merk Pocketmask</t>
    </r>
  </si>
  <si>
    <r>
      <rPr>
        <b/>
        <i/>
        <sz val="10"/>
        <rFont val="Arial"/>
        <family val="2"/>
      </rPr>
      <t>Blusmiddelen (A-klasse)</t>
    </r>
  </si>
  <si>
    <r>
      <rPr>
        <sz val="10"/>
        <rFont val="Arial"/>
        <family val="2"/>
      </rPr>
      <t>CO2 blusser</t>
    </r>
  </si>
  <si>
    <r>
      <rPr>
        <sz val="10"/>
        <rFont val="Arial"/>
        <family val="2"/>
      </rPr>
      <t>2 kg</t>
    </r>
  </si>
  <si>
    <r>
      <rPr>
        <sz val="10"/>
        <rFont val="Arial"/>
        <family val="2"/>
      </rPr>
      <t>5 kg</t>
    </r>
  </si>
  <si>
    <r>
      <rPr>
        <sz val="10"/>
        <rFont val="Arial"/>
        <family val="2"/>
      </rPr>
      <t>Sproeischuimblusser (Eco)</t>
    </r>
  </si>
  <si>
    <r>
      <rPr>
        <sz val="10"/>
        <rFont val="Arial"/>
        <family val="2"/>
      </rPr>
      <t>6 Ltr</t>
    </r>
  </si>
  <si>
    <r>
      <rPr>
        <sz val="10"/>
        <rFont val="Arial"/>
        <family val="2"/>
      </rPr>
      <t>9 Ltr</t>
    </r>
  </si>
  <si>
    <r>
      <rPr>
        <sz val="10"/>
        <rFont val="Arial"/>
        <family val="2"/>
      </rPr>
      <t>Sproeischuimblusser (Eco-vorstvrij)</t>
    </r>
  </si>
  <si>
    <r>
      <rPr>
        <sz val="10"/>
        <rFont val="Arial"/>
        <family val="2"/>
      </rPr>
      <t>Vet brandblusser</t>
    </r>
  </si>
  <si>
    <r>
      <rPr>
        <sz val="10"/>
        <rFont val="Arial"/>
        <family val="2"/>
      </rPr>
      <t>2 / 3 / 6 Ltr</t>
    </r>
  </si>
  <si>
    <r>
      <rPr>
        <sz val="10"/>
        <rFont val="Arial"/>
        <family val="2"/>
      </rPr>
      <t>Blusdeken klasse A</t>
    </r>
  </si>
  <si>
    <r>
      <rPr>
        <sz val="10"/>
        <rFont val="Arial"/>
        <family val="2"/>
      </rPr>
      <t>Verschillende maten</t>
    </r>
  </si>
  <si>
    <r>
      <rPr>
        <b/>
        <i/>
        <sz val="10"/>
        <rFont val="Arial"/>
        <family val="2"/>
      </rPr>
      <t>Aanvullende BHV artikelen</t>
    </r>
  </si>
  <si>
    <r>
      <rPr>
        <sz val="10"/>
        <rFont val="Arial"/>
        <family val="2"/>
      </rPr>
      <t xml:space="preserve">Veiligheidsvesten
</t>
    </r>
    <r>
      <rPr>
        <sz val="10"/>
        <rFont val="Symbol"/>
        <family val="1"/>
      </rPr>
      <t></t>
    </r>
    <r>
      <rPr>
        <sz val="10"/>
        <rFont val="Times New Roman"/>
        <family val="1"/>
      </rPr>
      <t xml:space="preserve">    </t>
    </r>
    <r>
      <rPr>
        <sz val="10"/>
        <rFont val="Arial"/>
        <family val="2"/>
      </rPr>
      <t xml:space="preserve"> reflectie striping
</t>
    </r>
    <r>
      <rPr>
        <sz val="10"/>
        <rFont val="Symbol"/>
        <family val="1"/>
      </rPr>
      <t></t>
    </r>
    <r>
      <rPr>
        <sz val="10"/>
        <rFont val="Times New Roman"/>
        <family val="1"/>
      </rPr>
      <t xml:space="preserve">    </t>
    </r>
    <r>
      <rPr>
        <sz val="10"/>
        <rFont val="Arial"/>
        <family val="2"/>
      </rPr>
      <t xml:space="preserve"> brandvertragend</t>
    </r>
  </si>
  <si>
    <r>
      <t xml:space="preserve">Moet voorzien zijn van CE-markering
Moet voldoen aan de norm NEN-EN 20471 Moet voldoen aan de norm EN ISO 14116
</t>
    </r>
    <r>
      <rPr>
        <b/>
        <i/>
        <sz val="10"/>
        <rFont val="Arial"/>
        <family val="2"/>
      </rPr>
      <t xml:space="preserve">Opschrift: zie hieronder
</t>
    </r>
    <r>
      <rPr>
        <i/>
        <sz val="10"/>
        <rFont val="Arial"/>
        <family val="2"/>
      </rPr>
      <t>Op rug groot en Linker-borstzakzijde klein</t>
    </r>
  </si>
  <si>
    <r>
      <rPr>
        <sz val="10"/>
        <rFont val="Arial"/>
        <family val="2"/>
      </rPr>
      <t>Opschrift: H-BHV  in witte letters</t>
    </r>
  </si>
  <si>
    <r>
      <rPr>
        <sz val="10"/>
        <rFont val="Arial"/>
        <family val="2"/>
      </rPr>
      <t>Opschrift: C-BHV  in witte letters</t>
    </r>
  </si>
  <si>
    <r>
      <rPr>
        <sz val="10"/>
        <rFont val="Arial"/>
        <family val="2"/>
      </rPr>
      <t>Opschrift: BHV  in zwarte letters</t>
    </r>
  </si>
  <si>
    <r>
      <rPr>
        <sz val="10"/>
        <rFont val="Arial"/>
        <family val="2"/>
      </rPr>
      <t>Opschrift: Ontruimer  in zwarte letters</t>
    </r>
  </si>
  <si>
    <r>
      <rPr>
        <sz val="10"/>
        <rFont val="Arial"/>
        <family val="2"/>
      </rPr>
      <t>Opschrift: Waarnemer  in witte letters</t>
    </r>
  </si>
  <si>
    <r>
      <rPr>
        <sz val="10"/>
        <rFont val="Arial"/>
        <family val="2"/>
      </rPr>
      <t>Zaklantaarns</t>
    </r>
  </si>
  <si>
    <t>standaard, oplaadbare batterij</t>
  </si>
  <si>
    <t>Zaklantaarns</t>
  </si>
  <si>
    <t>standaard met lekvrije batterij</t>
  </si>
  <si>
    <t>Mac Lite</t>
  </si>
  <si>
    <r>
      <rPr>
        <sz val="10"/>
        <rFont val="Arial"/>
        <family val="2"/>
      </rPr>
      <t>Afzetlint</t>
    </r>
  </si>
  <si>
    <r>
      <rPr>
        <sz val="10"/>
        <rFont val="Arial"/>
        <family val="2"/>
      </rPr>
      <t>Rood/wit op rol</t>
    </r>
  </si>
  <si>
    <r>
      <rPr>
        <sz val="10"/>
        <rFont val="Arial"/>
        <family val="2"/>
      </rPr>
      <t>Portofoons (analoog)</t>
    </r>
  </si>
  <si>
    <t>Merk Kenwood TK3301 of TK3302</t>
  </si>
  <si>
    <r>
      <rPr>
        <sz val="10"/>
        <rFont val="Arial"/>
        <family val="2"/>
      </rPr>
      <t>Portofoons batterijen</t>
    </r>
  </si>
  <si>
    <t>Merk Kenwood</t>
  </si>
  <si>
    <r>
      <rPr>
        <sz val="10"/>
        <rFont val="Arial"/>
        <family val="2"/>
      </rPr>
      <t>Evac-Chairs</t>
    </r>
  </si>
  <si>
    <r>
      <rPr>
        <sz val="10"/>
        <rFont val="Arial"/>
        <family val="2"/>
      </rPr>
      <t>Rechte trap model Mark-4 of hoger</t>
    </r>
  </si>
  <si>
    <r>
      <rPr>
        <sz val="10"/>
        <rFont val="Arial"/>
        <family val="2"/>
      </rPr>
      <t>Ronde trap model Ibex of vergelijkbaar</t>
    </r>
  </si>
  <si>
    <t>verbandtrommel BHV</t>
  </si>
  <si>
    <t>Q25 resc Q assist geel gevuld</t>
  </si>
  <si>
    <t>Q50 resc Q assist geel gevuld</t>
  </si>
  <si>
    <t>Q100 resc Q assist geel gevuld</t>
  </si>
  <si>
    <t xml:space="preserve">BHV en/of EHBO middelen </t>
  </si>
  <si>
    <t>Tekentang</t>
  </si>
  <si>
    <t>Totaal aantal</t>
  </si>
  <si>
    <t>Verdeeld over aantal panden</t>
  </si>
  <si>
    <t>Betreft controle</t>
  </si>
  <si>
    <t>BHV verbandtrommel Q100</t>
  </si>
  <si>
    <t>BHV verbandtrommel Q50</t>
  </si>
  <si>
    <t>BHV verbandtrommel Q25</t>
  </si>
  <si>
    <t>Totaal</t>
  </si>
  <si>
    <t>Prijs per stuk   (€, excl. BTW)</t>
  </si>
  <si>
    <t>Soort/Product</t>
  </si>
  <si>
    <t>Maat/Inhoud</t>
  </si>
  <si>
    <t>Totaal opleidingen per jaar, excl. BTW</t>
  </si>
  <si>
    <t>Totaal onderhoud</t>
  </si>
  <si>
    <r>
      <t>Vest-</t>
    </r>
    <r>
      <rPr>
        <sz val="10"/>
        <rFont val="Arial"/>
        <family val="2"/>
      </rPr>
      <t>Blauw</t>
    </r>
  </si>
  <si>
    <r>
      <t>Vest-</t>
    </r>
    <r>
      <rPr>
        <sz val="10"/>
        <rFont val="Arial"/>
        <family val="2"/>
      </rPr>
      <t>Oranje</t>
    </r>
  </si>
  <si>
    <r>
      <t>Vest-</t>
    </r>
    <r>
      <rPr>
        <sz val="10"/>
        <rFont val="Arial"/>
        <family val="2"/>
      </rPr>
      <t>Geel</t>
    </r>
  </si>
  <si>
    <r>
      <t>Vest-</t>
    </r>
    <r>
      <rPr>
        <sz val="10"/>
        <rFont val="Arial"/>
        <family val="2"/>
      </rPr>
      <t>Rood</t>
    </r>
  </si>
  <si>
    <t>Verzegelingen BHV verbandtrommels</t>
  </si>
  <si>
    <t>TOTAAL Middelen per jaar, excl. BTW</t>
  </si>
  <si>
    <t>Totaal controle- onderhoud per jaar</t>
  </si>
  <si>
    <t>Onderhoud AED's</t>
  </si>
  <si>
    <t>Onderhoud evac chairs</t>
  </si>
  <si>
    <t>Blussers schuim</t>
  </si>
  <si>
    <t>Blussers CO2</t>
  </si>
  <si>
    <t>Prijs per jaar (€, excl. BTW)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</si>
</sst>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i/>
      <sz val="10"/>
      <name val="Arial"/>
    </font>
    <font>
      <b/>
      <i/>
      <sz val="10"/>
      <name val="Arial"/>
      <family val="2"/>
    </font>
    <font>
      <sz val="10"/>
      <name val="Symbol"/>
      <family val="1"/>
    </font>
    <font>
      <sz val="10"/>
      <name val="Times New Roman"/>
      <family val="1"/>
    </font>
    <font>
      <i/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0" xfId="0" applyBorder="1" applyAlignment="1"/>
    <xf numFmtId="164" fontId="0" fillId="2" borderId="6" xfId="0" applyNumberFormat="1" applyFill="1" applyBorder="1"/>
    <xf numFmtId="164" fontId="0" fillId="0" borderId="3" xfId="0" applyNumberFormat="1" applyBorder="1"/>
    <xf numFmtId="0" fontId="1" fillId="0" borderId="3" xfId="0" applyFont="1" applyBorder="1" applyAlignment="1">
      <alignment wrapText="1"/>
    </xf>
    <xf numFmtId="164" fontId="1" fillId="0" borderId="3" xfId="0" applyNumberFormat="1" applyFont="1" applyBorder="1"/>
    <xf numFmtId="0" fontId="0" fillId="0" borderId="0" xfId="0" applyBorder="1"/>
    <xf numFmtId="0" fontId="0" fillId="0" borderId="0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wrapText="1"/>
    </xf>
    <xf numFmtId="164" fontId="0" fillId="3" borderId="3" xfId="0" applyNumberFormat="1" applyFill="1" applyBorder="1"/>
    <xf numFmtId="0" fontId="2" fillId="3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/>
    <xf numFmtId="0" fontId="0" fillId="0" borderId="3" xfId="0" applyBorder="1"/>
    <xf numFmtId="0" fontId="0" fillId="0" borderId="3" xfId="0" applyBorder="1" applyAlignment="1">
      <alignment wrapText="1"/>
    </xf>
    <xf numFmtId="164" fontId="0" fillId="2" borderId="6" xfId="0" applyNumberFormat="1" applyFill="1" applyBorder="1"/>
    <xf numFmtId="164" fontId="0" fillId="0" borderId="3" xfId="0" applyNumberFormat="1" applyBorder="1"/>
    <xf numFmtId="0" fontId="1" fillId="0" borderId="3" xfId="0" applyFont="1" applyBorder="1" applyAlignment="1">
      <alignment wrapText="1"/>
    </xf>
    <xf numFmtId="164" fontId="1" fillId="0" borderId="3" xfId="0" applyNumberFormat="1" applyFont="1" applyBorder="1"/>
    <xf numFmtId="0" fontId="0" fillId="0" borderId="0" xfId="0" applyBorder="1"/>
    <xf numFmtId="0" fontId="0" fillId="0" borderId="0" xfId="0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3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/>
    </xf>
    <xf numFmtId="0" fontId="0" fillId="0" borderId="2" xfId="0" applyBorder="1"/>
    <xf numFmtId="0" fontId="2" fillId="0" borderId="4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center" vertical="top"/>
    </xf>
    <xf numFmtId="0" fontId="0" fillId="0" borderId="12" xfId="0" applyBorder="1"/>
    <xf numFmtId="0" fontId="0" fillId="0" borderId="13" xfId="0" applyBorder="1"/>
    <xf numFmtId="0" fontId="0" fillId="0" borderId="14" xfId="0" applyFill="1" applyBorder="1" applyAlignment="1">
      <alignment horizontal="left" vertical="top" wrapText="1"/>
    </xf>
    <xf numFmtId="0" fontId="0" fillId="0" borderId="15" xfId="0" applyBorder="1"/>
    <xf numFmtId="0" fontId="0" fillId="0" borderId="5" xfId="0" applyFill="1" applyBorder="1" applyAlignment="1">
      <alignment horizontal="left" vertical="top" wrapText="1"/>
    </xf>
    <xf numFmtId="0" fontId="0" fillId="0" borderId="16" xfId="0" applyFill="1" applyBorder="1" applyAlignment="1">
      <alignment horizontal="center" vertical="top"/>
    </xf>
    <xf numFmtId="0" fontId="0" fillId="0" borderId="16" xfId="0" applyBorder="1"/>
    <xf numFmtId="0" fontId="0" fillId="0" borderId="17" xfId="0" applyBorder="1"/>
    <xf numFmtId="0" fontId="0" fillId="0" borderId="4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 wrapText="1"/>
    </xf>
    <xf numFmtId="0" fontId="0" fillId="0" borderId="18" xfId="0" applyBorder="1"/>
    <xf numFmtId="0" fontId="0" fillId="0" borderId="6" xfId="0" applyFill="1" applyBorder="1" applyAlignment="1">
      <alignment horizontal="left" vertical="top"/>
    </xf>
    <xf numFmtId="0" fontId="0" fillId="0" borderId="19" xfId="0" applyFill="1" applyBorder="1" applyAlignment="1">
      <alignment horizontal="center" vertical="top"/>
    </xf>
    <xf numFmtId="0" fontId="1" fillId="5" borderId="3" xfId="0" applyFont="1" applyFill="1" applyBorder="1" applyAlignment="1">
      <alignment vertical="top" wrapText="1"/>
    </xf>
    <xf numFmtId="0" fontId="10" fillId="5" borderId="1" xfId="0" applyFont="1" applyFill="1" applyBorder="1" applyAlignment="1"/>
    <xf numFmtId="0" fontId="9" fillId="5" borderId="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vertical="top" wrapText="1"/>
    </xf>
    <xf numFmtId="0" fontId="9" fillId="5" borderId="3" xfId="0" applyFont="1" applyFill="1" applyBorder="1" applyAlignment="1">
      <alignment vertical="top"/>
    </xf>
    <xf numFmtId="0" fontId="10" fillId="5" borderId="2" xfId="0" applyFont="1" applyFill="1" applyBorder="1" applyAlignment="1"/>
    <xf numFmtId="0" fontId="9" fillId="5" borderId="3" xfId="0" applyFont="1" applyFill="1" applyBorder="1" applyAlignment="1">
      <alignment vertical="top" wrapText="1"/>
    </xf>
    <xf numFmtId="0" fontId="9" fillId="5" borderId="5" xfId="0" applyFont="1" applyFill="1" applyBorder="1" applyAlignment="1">
      <alignment vertical="top" wrapText="1"/>
    </xf>
    <xf numFmtId="0" fontId="12" fillId="5" borderId="9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horizontal="center" vertical="top" wrapText="1"/>
    </xf>
    <xf numFmtId="0" fontId="10" fillId="5" borderId="10" xfId="0" applyFont="1" applyFill="1" applyBorder="1" applyAlignment="1">
      <alignment horizontal="center" vertical="top" wrapText="1"/>
    </xf>
    <xf numFmtId="0" fontId="0" fillId="0" borderId="6" xfId="0" applyBorder="1"/>
    <xf numFmtId="0" fontId="0" fillId="0" borderId="19" xfId="0" applyBorder="1"/>
    <xf numFmtId="164" fontId="0" fillId="0" borderId="18" xfId="0" applyNumberFormat="1" applyBorder="1"/>
    <xf numFmtId="0" fontId="9" fillId="5" borderId="6" xfId="0" applyFont="1" applyFill="1" applyBorder="1" applyAlignment="1">
      <alignment wrapText="1"/>
    </xf>
    <xf numFmtId="0" fontId="10" fillId="5" borderId="18" xfId="0" applyFont="1" applyFill="1" applyBorder="1"/>
    <xf numFmtId="0" fontId="3" fillId="3" borderId="8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left" vertical="top"/>
    </xf>
    <xf numFmtId="164" fontId="0" fillId="0" borderId="2" xfId="0" applyNumberFormat="1" applyBorder="1"/>
    <xf numFmtId="164" fontId="1" fillId="0" borderId="18" xfId="0" applyNumberFormat="1" applyFont="1" applyBorder="1"/>
    <xf numFmtId="0" fontId="0" fillId="3" borderId="0" xfId="0" applyFill="1" applyBorder="1"/>
    <xf numFmtId="0" fontId="0" fillId="3" borderId="0" xfId="0" applyFill="1" applyBorder="1" applyAlignment="1">
      <alignment wrapText="1"/>
    </xf>
    <xf numFmtId="0" fontId="9" fillId="3" borderId="0" xfId="0" applyFont="1" applyFill="1" applyBorder="1" applyAlignment="1">
      <alignment wrapText="1"/>
    </xf>
    <xf numFmtId="0" fontId="10" fillId="3" borderId="0" xfId="0" applyFont="1" applyFill="1" applyBorder="1"/>
    <xf numFmtId="0" fontId="1" fillId="3" borderId="0" xfId="0" applyFont="1" applyFill="1" applyBorder="1" applyAlignment="1">
      <alignment wrapText="1"/>
    </xf>
    <xf numFmtId="0" fontId="1" fillId="3" borderId="0" xfId="0" applyFont="1" applyFill="1" applyBorder="1"/>
    <xf numFmtId="0" fontId="12" fillId="5" borderId="8" xfId="0" applyFont="1" applyFill="1" applyBorder="1" applyAlignment="1">
      <alignment horizontal="center" vertical="top" wrapText="1"/>
    </xf>
    <xf numFmtId="0" fontId="12" fillId="5" borderId="9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showGridLines="0" workbookViewId="0">
      <selection activeCell="E8" sqref="E8"/>
    </sheetView>
  </sheetViews>
  <sheetFormatPr defaultRowHeight="15" x14ac:dyDescent="0.25"/>
  <cols>
    <col min="2" max="2" width="18.42578125" customWidth="1"/>
    <col min="3" max="3" width="15" customWidth="1"/>
  </cols>
  <sheetData>
    <row r="2" spans="2:3" ht="15" customHeight="1" x14ac:dyDescent="0.25">
      <c r="B2" s="76" t="s">
        <v>25</v>
      </c>
      <c r="C2" s="77"/>
    </row>
    <row r="3" spans="2:3" ht="15" customHeight="1" x14ac:dyDescent="0.25">
      <c r="B3" s="21" t="s">
        <v>24</v>
      </c>
      <c r="C3" s="23">
        <f>Opleidingen!H21</f>
        <v>0</v>
      </c>
    </row>
    <row r="4" spans="2:3" ht="15" customHeight="1" x14ac:dyDescent="0.25">
      <c r="B4" s="21" t="s">
        <v>26</v>
      </c>
      <c r="C4" s="23">
        <f>' Middelen '!F83</f>
        <v>0</v>
      </c>
    </row>
    <row r="5" spans="2:3" ht="15" customHeight="1" x14ac:dyDescent="0.25">
      <c r="B5" s="21" t="s">
        <v>149</v>
      </c>
      <c r="C5" s="23">
        <f>Onderhoud!E11</f>
        <v>0</v>
      </c>
    </row>
    <row r="6" spans="2:3" ht="15" customHeight="1" x14ac:dyDescent="0.25">
      <c r="B6" s="24" t="s">
        <v>27</v>
      </c>
      <c r="C6" s="25">
        <f>SUM(C3:C5)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9"/>
  <sheetViews>
    <sheetView showGridLines="0" tabSelected="1" workbookViewId="0">
      <selection activeCell="L17" sqref="L17"/>
    </sheetView>
  </sheetViews>
  <sheetFormatPr defaultRowHeight="15" x14ac:dyDescent="0.25"/>
  <cols>
    <col min="1" max="1" width="3.140625" customWidth="1"/>
    <col min="2" max="2" width="3.85546875" customWidth="1"/>
    <col min="3" max="3" width="46.7109375" style="1" customWidth="1"/>
    <col min="4" max="6" width="12.7109375" customWidth="1"/>
    <col min="7" max="7" width="11.7109375" customWidth="1"/>
    <col min="8" max="8" width="10.28515625" customWidth="1"/>
    <col min="9" max="9" width="4.85546875" customWidth="1"/>
  </cols>
  <sheetData>
    <row r="2" spans="2:9" x14ac:dyDescent="0.25">
      <c r="B2" s="62"/>
      <c r="C2" s="63" t="s">
        <v>21</v>
      </c>
      <c r="D2" s="64" t="s">
        <v>15</v>
      </c>
      <c r="E2" s="64"/>
      <c r="F2" s="64"/>
      <c r="G2" s="65" t="s">
        <v>22</v>
      </c>
      <c r="H2" s="66" t="s">
        <v>23</v>
      </c>
      <c r="I2" s="5"/>
    </row>
    <row r="3" spans="2:9" ht="45" x14ac:dyDescent="0.25">
      <c r="B3" s="67"/>
      <c r="C3" s="63"/>
      <c r="D3" s="68" t="s">
        <v>17</v>
      </c>
      <c r="E3" s="68" t="s">
        <v>16</v>
      </c>
      <c r="F3" s="68" t="s">
        <v>19</v>
      </c>
      <c r="G3" s="69"/>
      <c r="H3" s="66"/>
      <c r="I3" s="5"/>
    </row>
    <row r="4" spans="2:9" x14ac:dyDescent="0.25">
      <c r="B4" s="2">
        <v>1</v>
      </c>
      <c r="C4" s="3" t="s">
        <v>11</v>
      </c>
      <c r="D4" s="4">
        <v>30</v>
      </c>
      <c r="E4" s="4"/>
      <c r="F4" s="4"/>
      <c r="G4" s="6"/>
      <c r="H4" s="7">
        <f>G4*D4</f>
        <v>0</v>
      </c>
    </row>
    <row r="5" spans="2:9" x14ac:dyDescent="0.25">
      <c r="B5" s="2">
        <v>2</v>
      </c>
      <c r="C5" s="3" t="s">
        <v>0</v>
      </c>
      <c r="D5" s="4"/>
      <c r="E5" s="4">
        <v>5</v>
      </c>
      <c r="F5" s="4"/>
      <c r="G5" s="6"/>
      <c r="H5" s="7">
        <f>G5*E5</f>
        <v>0</v>
      </c>
    </row>
    <row r="6" spans="2:9" x14ac:dyDescent="0.25">
      <c r="B6" s="2">
        <v>3</v>
      </c>
      <c r="C6" s="3" t="s">
        <v>10</v>
      </c>
      <c r="D6" s="4">
        <v>175</v>
      </c>
      <c r="E6" s="4"/>
      <c r="F6" s="4"/>
      <c r="G6" s="6"/>
      <c r="H6" s="7">
        <f>G6*D6</f>
        <v>0</v>
      </c>
    </row>
    <row r="7" spans="2:9" x14ac:dyDescent="0.25">
      <c r="B7" s="2">
        <v>4</v>
      </c>
      <c r="C7" s="3" t="s">
        <v>1</v>
      </c>
      <c r="D7" s="4">
        <v>2</v>
      </c>
      <c r="E7" s="4"/>
      <c r="F7" s="4"/>
      <c r="G7" s="6"/>
      <c r="H7" s="7">
        <f>G7*D7</f>
        <v>0</v>
      </c>
    </row>
    <row r="8" spans="2:9" x14ac:dyDescent="0.25">
      <c r="B8" s="2">
        <v>5</v>
      </c>
      <c r="C8" s="3" t="s">
        <v>12</v>
      </c>
      <c r="D8" s="4">
        <v>3</v>
      </c>
      <c r="E8" s="4"/>
      <c r="F8" s="4"/>
      <c r="G8" s="6"/>
      <c r="H8" s="7">
        <f>G8*D8</f>
        <v>0</v>
      </c>
    </row>
    <row r="9" spans="2:9" x14ac:dyDescent="0.25">
      <c r="B9" s="2">
        <v>6</v>
      </c>
      <c r="C9" s="3" t="s">
        <v>13</v>
      </c>
      <c r="D9" s="4"/>
      <c r="E9" s="4">
        <v>2</v>
      </c>
      <c r="F9" s="4"/>
      <c r="G9" s="6"/>
      <c r="H9" s="7">
        <f>G9*E9</f>
        <v>0</v>
      </c>
    </row>
    <row r="10" spans="2:9" x14ac:dyDescent="0.25">
      <c r="B10" s="2">
        <v>7</v>
      </c>
      <c r="C10" s="3" t="s">
        <v>2</v>
      </c>
      <c r="D10" s="4">
        <v>3</v>
      </c>
      <c r="E10" s="4"/>
      <c r="F10" s="4"/>
      <c r="G10" s="6"/>
      <c r="H10" s="7">
        <f>G10*D10</f>
        <v>0</v>
      </c>
    </row>
    <row r="11" spans="2:9" ht="15.75" customHeight="1" x14ac:dyDescent="0.25">
      <c r="B11" s="2">
        <v>8</v>
      </c>
      <c r="C11" s="15" t="s">
        <v>3</v>
      </c>
      <c r="D11" s="4">
        <v>20</v>
      </c>
      <c r="E11" s="4"/>
      <c r="F11" s="4"/>
      <c r="G11" s="6"/>
      <c r="H11" s="16">
        <f>G11*D11</f>
        <v>0</v>
      </c>
    </row>
    <row r="12" spans="2:9" x14ac:dyDescent="0.25">
      <c r="B12" s="2">
        <v>9</v>
      </c>
      <c r="C12" s="3" t="s">
        <v>4</v>
      </c>
      <c r="D12" s="4"/>
      <c r="E12" s="4">
        <v>75</v>
      </c>
      <c r="F12" s="4"/>
      <c r="G12" s="6"/>
      <c r="H12" s="7">
        <f>G12*E12</f>
        <v>0</v>
      </c>
    </row>
    <row r="13" spans="2:9" x14ac:dyDescent="0.25">
      <c r="B13" s="2">
        <v>10</v>
      </c>
      <c r="C13" s="3" t="s">
        <v>5</v>
      </c>
      <c r="D13" s="4"/>
      <c r="E13" s="4">
        <v>15</v>
      </c>
      <c r="F13" s="4"/>
      <c r="G13" s="6"/>
      <c r="H13" s="7">
        <f>G13*E13</f>
        <v>0</v>
      </c>
    </row>
    <row r="14" spans="2:9" x14ac:dyDescent="0.25">
      <c r="B14" s="2">
        <v>11</v>
      </c>
      <c r="C14" s="3" t="s">
        <v>6</v>
      </c>
      <c r="D14" s="4">
        <v>4</v>
      </c>
      <c r="E14" s="4"/>
      <c r="F14" s="4"/>
      <c r="G14" s="6"/>
      <c r="H14" s="7">
        <f>G14*D14</f>
        <v>0</v>
      </c>
    </row>
    <row r="15" spans="2:9" x14ac:dyDescent="0.25">
      <c r="B15" s="2">
        <v>12</v>
      </c>
      <c r="C15" s="3" t="s">
        <v>7</v>
      </c>
      <c r="D15" s="4">
        <v>5</v>
      </c>
      <c r="E15" s="4"/>
      <c r="F15" s="4"/>
      <c r="G15" s="6"/>
      <c r="H15" s="7">
        <f>G15*D15</f>
        <v>0</v>
      </c>
    </row>
    <row r="16" spans="2:9" x14ac:dyDescent="0.25">
      <c r="B16" s="2">
        <v>13</v>
      </c>
      <c r="C16" s="3" t="s">
        <v>8</v>
      </c>
      <c r="D16" s="4"/>
      <c r="E16" s="4">
        <v>10</v>
      </c>
      <c r="F16" s="4"/>
      <c r="G16" s="6"/>
      <c r="H16" s="7">
        <f>G16*E16</f>
        <v>0</v>
      </c>
    </row>
    <row r="17" spans="2:8" x14ac:dyDescent="0.25">
      <c r="B17" s="2">
        <v>14</v>
      </c>
      <c r="C17" s="3" t="s">
        <v>9</v>
      </c>
      <c r="D17" s="4">
        <v>8</v>
      </c>
      <c r="E17" s="4"/>
      <c r="F17" s="4"/>
      <c r="G17" s="6"/>
      <c r="H17" s="7">
        <f>G17*D17</f>
        <v>0</v>
      </c>
    </row>
    <row r="18" spans="2:8" x14ac:dyDescent="0.25">
      <c r="B18" s="2">
        <v>15</v>
      </c>
      <c r="C18" s="3" t="s">
        <v>20</v>
      </c>
      <c r="D18" s="4"/>
      <c r="E18" s="4"/>
      <c r="F18" s="4">
        <v>15</v>
      </c>
      <c r="G18" s="6"/>
      <c r="H18" s="7">
        <f>G18*F18</f>
        <v>0</v>
      </c>
    </row>
    <row r="19" spans="2:8" x14ac:dyDescent="0.25">
      <c r="B19" s="2">
        <v>16</v>
      </c>
      <c r="C19" s="3" t="s">
        <v>18</v>
      </c>
      <c r="D19" s="4"/>
      <c r="E19" s="4"/>
      <c r="F19" s="4">
        <v>30</v>
      </c>
      <c r="G19" s="6"/>
      <c r="H19" s="7">
        <f>G19*F19</f>
        <v>0</v>
      </c>
    </row>
    <row r="20" spans="2:8" ht="30" x14ac:dyDescent="0.25">
      <c r="B20" s="2">
        <v>17</v>
      </c>
      <c r="C20" s="3" t="s">
        <v>14</v>
      </c>
      <c r="D20" s="4"/>
      <c r="E20" s="4"/>
      <c r="F20" s="4">
        <v>1</v>
      </c>
      <c r="G20" s="6"/>
      <c r="H20" s="7">
        <f>G20*F20</f>
        <v>0</v>
      </c>
    </row>
    <row r="21" spans="2:8" x14ac:dyDescent="0.25">
      <c r="C21" s="8" t="s">
        <v>148</v>
      </c>
      <c r="D21" s="73"/>
      <c r="E21" s="74"/>
      <c r="F21" s="74"/>
      <c r="G21" s="75"/>
      <c r="H21" s="9">
        <f>SUM(H4:H20)</f>
        <v>0</v>
      </c>
    </row>
    <row r="23" spans="2:8" x14ac:dyDescent="0.25">
      <c r="B23" s="83"/>
      <c r="C23" s="84"/>
      <c r="D23" s="83"/>
      <c r="E23" s="83"/>
    </row>
    <row r="24" spans="2:8" x14ac:dyDescent="0.25">
      <c r="B24" s="83"/>
      <c r="C24" s="85"/>
      <c r="D24" s="86"/>
      <c r="E24" s="83"/>
    </row>
    <row r="25" spans="2:8" x14ac:dyDescent="0.25">
      <c r="B25" s="83"/>
      <c r="C25" s="84"/>
      <c r="D25" s="83"/>
      <c r="E25" s="83"/>
    </row>
    <row r="26" spans="2:8" x14ac:dyDescent="0.25">
      <c r="B26" s="83"/>
      <c r="C26" s="84"/>
      <c r="D26" s="83"/>
      <c r="E26" s="83"/>
    </row>
    <row r="27" spans="2:8" s="19" customFormat="1" x14ac:dyDescent="0.25">
      <c r="B27" s="83"/>
      <c r="C27" s="84"/>
      <c r="D27" s="83"/>
      <c r="E27" s="83"/>
    </row>
    <row r="28" spans="2:8" x14ac:dyDescent="0.25">
      <c r="B28" s="83"/>
      <c r="C28" s="87"/>
      <c r="D28" s="88"/>
      <c r="E28" s="83"/>
    </row>
    <row r="29" spans="2:8" x14ac:dyDescent="0.25">
      <c r="B29" s="83"/>
      <c r="C29" s="84"/>
      <c r="D29" s="83"/>
      <c r="E29" s="83"/>
    </row>
  </sheetData>
  <mergeCells count="5">
    <mergeCell ref="D2:F2"/>
    <mergeCell ref="C2:C3"/>
    <mergeCell ref="G2:G3"/>
    <mergeCell ref="H2:H3"/>
    <mergeCell ref="B2:B3"/>
  </mergeCells>
  <pageMargins left="0.7" right="0.7" top="0.75" bottom="0.75" header="0.3" footer="0.3"/>
  <pageSetup paperSize="9" orientation="portrait" r:id="rId1"/>
  <ignoredErrors>
    <ignoredError sqref="H5 H9 H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GridLines="0" workbookViewId="0">
      <selection activeCell="H3" sqref="H3"/>
    </sheetView>
  </sheetViews>
  <sheetFormatPr defaultRowHeight="15" x14ac:dyDescent="0.25"/>
  <cols>
    <col min="2" max="2" width="27" customWidth="1"/>
    <col min="3" max="3" width="32.7109375" customWidth="1"/>
    <col min="4" max="4" width="15.140625" style="36" customWidth="1"/>
    <col min="5" max="5" width="14.7109375" customWidth="1"/>
    <col min="6" max="6" width="13.7109375" customWidth="1"/>
  </cols>
  <sheetData>
    <row r="1" spans="1:7" x14ac:dyDescent="0.25">
      <c r="A1" s="10"/>
      <c r="B1" s="10"/>
      <c r="C1" s="10"/>
      <c r="D1" s="33"/>
      <c r="E1" s="10"/>
      <c r="F1" s="10"/>
      <c r="G1" s="10"/>
    </row>
    <row r="2" spans="1:7" ht="15" customHeight="1" x14ac:dyDescent="0.25">
      <c r="A2" s="10"/>
      <c r="B2" s="70" t="s">
        <v>136</v>
      </c>
      <c r="C2" s="71"/>
      <c r="D2" s="72"/>
      <c r="E2" s="72"/>
      <c r="F2" s="72"/>
      <c r="G2" s="10"/>
    </row>
    <row r="3" spans="1:7" ht="30" x14ac:dyDescent="0.25">
      <c r="A3" s="10"/>
      <c r="B3" s="89" t="s">
        <v>146</v>
      </c>
      <c r="C3" s="90" t="s">
        <v>147</v>
      </c>
      <c r="D3" s="91" t="s">
        <v>28</v>
      </c>
      <c r="E3" s="92" t="s">
        <v>145</v>
      </c>
      <c r="F3" s="91" t="s">
        <v>144</v>
      </c>
    </row>
    <row r="4" spans="1:7" s="19" customFormat="1" x14ac:dyDescent="0.25">
      <c r="A4" s="26"/>
      <c r="B4" s="18"/>
      <c r="C4" s="41"/>
      <c r="D4" s="42"/>
      <c r="E4" s="43"/>
      <c r="F4" s="44"/>
    </row>
    <row r="5" spans="1:7" ht="25.5" x14ac:dyDescent="0.25">
      <c r="A5" s="10"/>
      <c r="B5" s="55" t="s">
        <v>29</v>
      </c>
      <c r="C5" s="45"/>
      <c r="D5" s="35"/>
      <c r="E5" s="26"/>
      <c r="F5" s="46"/>
    </row>
    <row r="6" spans="1:7" x14ac:dyDescent="0.25">
      <c r="A6" s="10"/>
      <c r="B6" s="30"/>
      <c r="C6" s="47"/>
      <c r="D6" s="48"/>
      <c r="E6" s="49"/>
      <c r="F6" s="50"/>
    </row>
    <row r="7" spans="1:7" x14ac:dyDescent="0.25">
      <c r="A7" s="10"/>
      <c r="B7" s="13" t="s">
        <v>30</v>
      </c>
      <c r="C7" s="38" t="s">
        <v>31</v>
      </c>
      <c r="D7" s="39">
        <v>10</v>
      </c>
      <c r="E7" s="22"/>
      <c r="F7" s="81">
        <f>E7*D7</f>
        <v>0</v>
      </c>
      <c r="G7" s="10"/>
    </row>
    <row r="8" spans="1:7" x14ac:dyDescent="0.25">
      <c r="A8" s="10"/>
      <c r="B8" s="13" t="s">
        <v>32</v>
      </c>
      <c r="C8" s="18" t="s">
        <v>33</v>
      </c>
      <c r="D8" s="34">
        <v>10</v>
      </c>
      <c r="E8" s="22"/>
      <c r="F8" s="81">
        <f t="shared" ref="F8:F33" si="0">E8*D8</f>
        <v>0</v>
      </c>
      <c r="G8" s="10"/>
    </row>
    <row r="9" spans="1:7" x14ac:dyDescent="0.25">
      <c r="A9" s="10"/>
      <c r="B9" s="13" t="s">
        <v>32</v>
      </c>
      <c r="C9" s="18" t="s">
        <v>34</v>
      </c>
      <c r="D9" s="34">
        <v>10</v>
      </c>
      <c r="E9" s="22"/>
      <c r="F9" s="81">
        <f t="shared" si="0"/>
        <v>0</v>
      </c>
      <c r="G9" s="10"/>
    </row>
    <row r="10" spans="1:7" x14ac:dyDescent="0.25">
      <c r="A10" s="10"/>
      <c r="B10" s="13" t="s">
        <v>32</v>
      </c>
      <c r="C10" s="18" t="s">
        <v>35</v>
      </c>
      <c r="D10" s="34">
        <v>10</v>
      </c>
      <c r="E10" s="22"/>
      <c r="F10" s="81">
        <f t="shared" si="0"/>
        <v>0</v>
      </c>
      <c r="G10" s="10"/>
    </row>
    <row r="11" spans="1:7" x14ac:dyDescent="0.25">
      <c r="A11" s="10"/>
      <c r="B11" s="13" t="s">
        <v>36</v>
      </c>
      <c r="C11" s="18" t="s">
        <v>37</v>
      </c>
      <c r="D11" s="34">
        <v>10</v>
      </c>
      <c r="E11" s="22"/>
      <c r="F11" s="81">
        <f t="shared" si="0"/>
        <v>0</v>
      </c>
      <c r="G11" s="10"/>
    </row>
    <row r="12" spans="1:7" x14ac:dyDescent="0.25">
      <c r="A12" s="10"/>
      <c r="B12" s="13" t="s">
        <v>38</v>
      </c>
      <c r="C12" s="18" t="s">
        <v>39</v>
      </c>
      <c r="D12" s="34">
        <v>10</v>
      </c>
      <c r="E12" s="22"/>
      <c r="F12" s="81">
        <f t="shared" si="0"/>
        <v>0</v>
      </c>
      <c r="G12" s="10"/>
    </row>
    <row r="13" spans="1:7" x14ac:dyDescent="0.25">
      <c r="A13" s="10"/>
      <c r="B13" s="13" t="s">
        <v>40</v>
      </c>
      <c r="C13" s="18" t="s">
        <v>41</v>
      </c>
      <c r="D13" s="34">
        <v>10</v>
      </c>
      <c r="E13" s="22"/>
      <c r="F13" s="81">
        <f t="shared" si="0"/>
        <v>0</v>
      </c>
      <c r="G13" s="10"/>
    </row>
    <row r="14" spans="1:7" x14ac:dyDescent="0.25">
      <c r="A14" s="10"/>
      <c r="B14" s="13" t="s">
        <v>42</v>
      </c>
      <c r="C14" s="18" t="s">
        <v>43</v>
      </c>
      <c r="D14" s="34">
        <v>10</v>
      </c>
      <c r="E14" s="22"/>
      <c r="F14" s="81">
        <f t="shared" si="0"/>
        <v>0</v>
      </c>
      <c r="G14" s="10"/>
    </row>
    <row r="15" spans="1:7" x14ac:dyDescent="0.25">
      <c r="A15" s="10"/>
      <c r="B15" s="13" t="s">
        <v>42</v>
      </c>
      <c r="C15" s="18" t="s">
        <v>44</v>
      </c>
      <c r="D15" s="34">
        <v>10</v>
      </c>
      <c r="E15" s="22"/>
      <c r="F15" s="81">
        <f t="shared" si="0"/>
        <v>0</v>
      </c>
      <c r="G15" s="10"/>
    </row>
    <row r="16" spans="1:7" x14ac:dyDescent="0.25">
      <c r="A16" s="10"/>
      <c r="B16" s="13" t="s">
        <v>45</v>
      </c>
      <c r="C16" s="18" t="s">
        <v>46</v>
      </c>
      <c r="D16" s="34">
        <v>10</v>
      </c>
      <c r="E16" s="22"/>
      <c r="F16" s="81">
        <f t="shared" si="0"/>
        <v>0</v>
      </c>
      <c r="G16" s="10"/>
    </row>
    <row r="17" spans="1:7" x14ac:dyDescent="0.25">
      <c r="A17" s="10"/>
      <c r="B17" s="13" t="s">
        <v>45</v>
      </c>
      <c r="C17" s="18" t="s">
        <v>47</v>
      </c>
      <c r="D17" s="34">
        <v>10</v>
      </c>
      <c r="E17" s="22"/>
      <c r="F17" s="81">
        <f t="shared" si="0"/>
        <v>0</v>
      </c>
      <c r="G17" s="10"/>
    </row>
    <row r="18" spans="1:7" x14ac:dyDescent="0.25">
      <c r="A18" s="10"/>
      <c r="B18" s="17" t="s">
        <v>48</v>
      </c>
      <c r="C18" s="30"/>
      <c r="D18" s="34">
        <v>10</v>
      </c>
      <c r="E18" s="22"/>
      <c r="F18" s="81">
        <f t="shared" si="0"/>
        <v>0</v>
      </c>
      <c r="G18" s="10"/>
    </row>
    <row r="19" spans="1:7" x14ac:dyDescent="0.25">
      <c r="A19" s="10"/>
      <c r="B19" s="13" t="s">
        <v>49</v>
      </c>
      <c r="C19" s="18" t="s">
        <v>50</v>
      </c>
      <c r="D19" s="34">
        <v>100</v>
      </c>
      <c r="E19" s="22"/>
      <c r="F19" s="81">
        <f t="shared" si="0"/>
        <v>0</v>
      </c>
      <c r="G19" s="10"/>
    </row>
    <row r="20" spans="1:7" x14ac:dyDescent="0.25">
      <c r="A20" s="10"/>
      <c r="B20" s="13" t="s">
        <v>51</v>
      </c>
      <c r="C20" s="18" t="s">
        <v>52</v>
      </c>
      <c r="D20" s="34">
        <v>1</v>
      </c>
      <c r="E20" s="22"/>
      <c r="F20" s="81">
        <f t="shared" si="0"/>
        <v>0</v>
      </c>
      <c r="G20" s="10"/>
    </row>
    <row r="21" spans="1:7" x14ac:dyDescent="0.25">
      <c r="A21" s="10"/>
      <c r="B21" s="13" t="s">
        <v>53</v>
      </c>
      <c r="C21" s="18" t="s">
        <v>54</v>
      </c>
      <c r="D21" s="34">
        <v>1</v>
      </c>
      <c r="E21" s="22"/>
      <c r="F21" s="81">
        <f t="shared" si="0"/>
        <v>0</v>
      </c>
      <c r="G21" s="10"/>
    </row>
    <row r="22" spans="1:7" x14ac:dyDescent="0.25">
      <c r="A22" s="10"/>
      <c r="B22" s="13" t="s">
        <v>55</v>
      </c>
      <c r="C22" s="30" t="s">
        <v>56</v>
      </c>
      <c r="D22" s="34">
        <v>10</v>
      </c>
      <c r="E22" s="22"/>
      <c r="F22" s="81">
        <f t="shared" si="0"/>
        <v>0</v>
      </c>
      <c r="G22" s="10"/>
    </row>
    <row r="23" spans="1:7" x14ac:dyDescent="0.25">
      <c r="A23" s="10"/>
      <c r="B23" s="13" t="s">
        <v>57</v>
      </c>
      <c r="C23" s="18" t="s">
        <v>58</v>
      </c>
      <c r="D23" s="34">
        <v>10</v>
      </c>
      <c r="E23" s="22"/>
      <c r="F23" s="81">
        <f t="shared" si="0"/>
        <v>0</v>
      </c>
      <c r="G23" s="10"/>
    </row>
    <row r="24" spans="1:7" x14ac:dyDescent="0.25">
      <c r="A24" s="10"/>
      <c r="B24" s="13" t="s">
        <v>57</v>
      </c>
      <c r="C24" s="18" t="s">
        <v>59</v>
      </c>
      <c r="D24" s="34">
        <v>10</v>
      </c>
      <c r="E24" s="22"/>
      <c r="F24" s="81">
        <f t="shared" si="0"/>
        <v>0</v>
      </c>
      <c r="G24" s="10"/>
    </row>
    <row r="25" spans="1:7" x14ac:dyDescent="0.25">
      <c r="A25" s="10"/>
      <c r="B25" s="14" t="s">
        <v>60</v>
      </c>
      <c r="C25" s="18" t="s">
        <v>61</v>
      </c>
      <c r="D25" s="34">
        <v>10</v>
      </c>
      <c r="E25" s="22"/>
      <c r="F25" s="81">
        <f t="shared" si="0"/>
        <v>0</v>
      </c>
      <c r="G25" s="10"/>
    </row>
    <row r="26" spans="1:7" x14ac:dyDescent="0.25">
      <c r="A26" s="10"/>
      <c r="B26" s="14" t="s">
        <v>60</v>
      </c>
      <c r="C26" s="18" t="s">
        <v>62</v>
      </c>
      <c r="D26" s="34">
        <v>10</v>
      </c>
      <c r="E26" s="22"/>
      <c r="F26" s="81">
        <f t="shared" si="0"/>
        <v>0</v>
      </c>
      <c r="G26" s="10"/>
    </row>
    <row r="27" spans="1:7" x14ac:dyDescent="0.25">
      <c r="B27" s="17" t="s">
        <v>63</v>
      </c>
      <c r="C27" s="18" t="s">
        <v>64</v>
      </c>
      <c r="D27" s="34">
        <v>50</v>
      </c>
      <c r="E27" s="22"/>
      <c r="F27" s="81">
        <f t="shared" si="0"/>
        <v>0</v>
      </c>
    </row>
    <row r="28" spans="1:7" x14ac:dyDescent="0.25">
      <c r="B28" s="13" t="s">
        <v>65</v>
      </c>
      <c r="C28" s="18" t="s">
        <v>66</v>
      </c>
      <c r="D28" s="34">
        <v>10</v>
      </c>
      <c r="E28" s="22"/>
      <c r="F28" s="81">
        <f t="shared" si="0"/>
        <v>0</v>
      </c>
    </row>
    <row r="29" spans="1:7" ht="25.5" x14ac:dyDescent="0.25">
      <c r="B29" s="17" t="s">
        <v>67</v>
      </c>
      <c r="C29" s="30"/>
      <c r="D29" s="34">
        <v>100</v>
      </c>
      <c r="E29" s="22"/>
      <c r="F29" s="81">
        <f t="shared" si="0"/>
        <v>0</v>
      </c>
    </row>
    <row r="30" spans="1:7" x14ac:dyDescent="0.25">
      <c r="B30" s="17" t="s">
        <v>68</v>
      </c>
      <c r="C30" s="18" t="s">
        <v>69</v>
      </c>
      <c r="D30" s="34">
        <v>50</v>
      </c>
      <c r="E30" s="22"/>
      <c r="F30" s="81">
        <f t="shared" si="0"/>
        <v>0</v>
      </c>
    </row>
    <row r="31" spans="1:7" x14ac:dyDescent="0.25">
      <c r="B31" s="14" t="s">
        <v>70</v>
      </c>
      <c r="C31" s="30" t="s">
        <v>71</v>
      </c>
      <c r="D31" s="34">
        <v>10</v>
      </c>
      <c r="E31" s="22"/>
      <c r="F31" s="81">
        <f t="shared" si="0"/>
        <v>0</v>
      </c>
    </row>
    <row r="32" spans="1:7" ht="25.5" x14ac:dyDescent="0.25">
      <c r="B32" s="17" t="s">
        <v>72</v>
      </c>
      <c r="C32" s="18" t="s">
        <v>73</v>
      </c>
      <c r="D32" s="34">
        <v>100</v>
      </c>
      <c r="E32" s="22"/>
      <c r="F32" s="81">
        <f t="shared" si="0"/>
        <v>0</v>
      </c>
    </row>
    <row r="33" spans="2:6" x14ac:dyDescent="0.25">
      <c r="B33" s="13" t="s">
        <v>74</v>
      </c>
      <c r="C33" s="32" t="s">
        <v>75</v>
      </c>
      <c r="D33" s="37">
        <v>10</v>
      </c>
      <c r="E33" s="22"/>
      <c r="F33" s="81">
        <f t="shared" si="0"/>
        <v>0</v>
      </c>
    </row>
    <row r="34" spans="2:6" x14ac:dyDescent="0.25">
      <c r="B34" s="30"/>
      <c r="C34" s="51"/>
      <c r="D34" s="42"/>
      <c r="E34" s="43"/>
      <c r="F34" s="44"/>
    </row>
    <row r="35" spans="2:6" ht="25.5" x14ac:dyDescent="0.25">
      <c r="B35" s="55" t="s">
        <v>76</v>
      </c>
      <c r="C35" s="45"/>
      <c r="D35" s="35"/>
      <c r="E35" s="26"/>
      <c r="F35" s="46"/>
    </row>
    <row r="36" spans="2:6" x14ac:dyDescent="0.25">
      <c r="B36" s="30"/>
      <c r="C36" s="47"/>
      <c r="D36" s="48"/>
      <c r="E36" s="49"/>
      <c r="F36" s="50"/>
    </row>
    <row r="37" spans="2:6" x14ac:dyDescent="0.25">
      <c r="B37" s="13" t="s">
        <v>77</v>
      </c>
      <c r="C37" s="38" t="s">
        <v>78</v>
      </c>
      <c r="D37" s="39">
        <v>10</v>
      </c>
      <c r="E37" s="22"/>
      <c r="F37" s="81">
        <f>E37*D37</f>
        <v>0</v>
      </c>
    </row>
    <row r="38" spans="2:6" ht="25.5" x14ac:dyDescent="0.25">
      <c r="B38" s="17" t="s">
        <v>79</v>
      </c>
      <c r="C38" s="18" t="s">
        <v>80</v>
      </c>
      <c r="D38" s="34">
        <v>50</v>
      </c>
      <c r="E38" s="22"/>
      <c r="F38" s="81">
        <f t="shared" ref="F38:F43" si="1">E38*D38</f>
        <v>0</v>
      </c>
    </row>
    <row r="39" spans="2:6" x14ac:dyDescent="0.25">
      <c r="B39" s="13" t="s">
        <v>81</v>
      </c>
      <c r="C39" s="18" t="s">
        <v>82</v>
      </c>
      <c r="D39" s="34">
        <v>100</v>
      </c>
      <c r="E39" s="22"/>
      <c r="F39" s="81">
        <f t="shared" si="1"/>
        <v>0</v>
      </c>
    </row>
    <row r="40" spans="2:6" x14ac:dyDescent="0.25">
      <c r="B40" s="17" t="s">
        <v>83</v>
      </c>
      <c r="C40" s="18" t="s">
        <v>84</v>
      </c>
      <c r="D40" s="34">
        <v>50</v>
      </c>
      <c r="E40" s="22"/>
      <c r="F40" s="81">
        <f t="shared" si="1"/>
        <v>0</v>
      </c>
    </row>
    <row r="41" spans="2:6" x14ac:dyDescent="0.25">
      <c r="B41" s="17" t="s">
        <v>137</v>
      </c>
      <c r="C41" s="18" t="s">
        <v>85</v>
      </c>
      <c r="D41" s="34">
        <v>100</v>
      </c>
      <c r="E41" s="22"/>
      <c r="F41" s="81">
        <f t="shared" si="1"/>
        <v>0</v>
      </c>
    </row>
    <row r="42" spans="2:6" x14ac:dyDescent="0.25">
      <c r="B42" s="13" t="s">
        <v>86</v>
      </c>
      <c r="C42" s="18" t="s">
        <v>87</v>
      </c>
      <c r="D42" s="34">
        <v>5</v>
      </c>
      <c r="E42" s="22"/>
      <c r="F42" s="81">
        <f t="shared" si="1"/>
        <v>0</v>
      </c>
    </row>
    <row r="43" spans="2:6" x14ac:dyDescent="0.25">
      <c r="B43" s="13" t="s">
        <v>88</v>
      </c>
      <c r="C43" s="52"/>
      <c r="D43" s="37">
        <v>10</v>
      </c>
      <c r="E43" s="22"/>
      <c r="F43" s="81">
        <f t="shared" si="1"/>
        <v>0</v>
      </c>
    </row>
    <row r="44" spans="2:6" x14ac:dyDescent="0.25">
      <c r="B44" s="30"/>
      <c r="C44" s="51"/>
      <c r="D44" s="42"/>
      <c r="E44" s="43"/>
      <c r="F44" s="44"/>
    </row>
    <row r="45" spans="2:6" ht="25.5" x14ac:dyDescent="0.25">
      <c r="B45" s="55" t="s">
        <v>89</v>
      </c>
      <c r="C45" s="45"/>
      <c r="D45" s="35"/>
      <c r="E45" s="26"/>
      <c r="F45" s="46"/>
    </row>
    <row r="46" spans="2:6" x14ac:dyDescent="0.25">
      <c r="B46" s="30"/>
      <c r="C46" s="47"/>
      <c r="D46" s="48"/>
      <c r="E46" s="49"/>
      <c r="F46" s="50"/>
    </row>
    <row r="47" spans="2:6" x14ac:dyDescent="0.25">
      <c r="B47" s="13" t="s">
        <v>90</v>
      </c>
      <c r="C47" s="53"/>
      <c r="D47" s="39">
        <v>1</v>
      </c>
      <c r="E47" s="22"/>
      <c r="F47" s="81">
        <f>E47*D47</f>
        <v>0</v>
      </c>
    </row>
    <row r="48" spans="2:6" x14ac:dyDescent="0.25">
      <c r="B48" s="13" t="s">
        <v>91</v>
      </c>
      <c r="C48" s="30"/>
      <c r="D48" s="34">
        <v>1</v>
      </c>
      <c r="E48" s="22"/>
      <c r="F48" s="81">
        <f t="shared" ref="F48:F51" si="2">E48*D48</f>
        <v>0</v>
      </c>
    </row>
    <row r="49" spans="2:6" x14ac:dyDescent="0.25">
      <c r="B49" s="13" t="s">
        <v>92</v>
      </c>
      <c r="C49" s="18" t="s">
        <v>93</v>
      </c>
      <c r="D49" s="34">
        <v>1</v>
      </c>
      <c r="E49" s="22"/>
      <c r="F49" s="81">
        <f t="shared" si="2"/>
        <v>0</v>
      </c>
    </row>
    <row r="50" spans="2:6" x14ac:dyDescent="0.25">
      <c r="B50" s="13" t="s">
        <v>94</v>
      </c>
      <c r="C50" s="18" t="s">
        <v>95</v>
      </c>
      <c r="D50" s="34">
        <v>1</v>
      </c>
      <c r="E50" s="22"/>
      <c r="F50" s="81">
        <f t="shared" si="2"/>
        <v>0</v>
      </c>
    </row>
    <row r="51" spans="2:6" x14ac:dyDescent="0.25">
      <c r="B51" s="13" t="s">
        <v>96</v>
      </c>
      <c r="C51" s="32" t="s">
        <v>97</v>
      </c>
      <c r="D51" s="37">
        <v>1</v>
      </c>
      <c r="E51" s="22"/>
      <c r="F51" s="81">
        <f t="shared" si="2"/>
        <v>0</v>
      </c>
    </row>
    <row r="52" spans="2:6" x14ac:dyDescent="0.25">
      <c r="B52" s="18"/>
      <c r="C52" s="41"/>
      <c r="D52" s="42"/>
      <c r="E52" s="43"/>
      <c r="F52" s="44"/>
    </row>
    <row r="53" spans="2:6" x14ac:dyDescent="0.25">
      <c r="B53" s="55" t="s">
        <v>98</v>
      </c>
      <c r="C53" s="45"/>
      <c r="D53" s="35"/>
      <c r="E53" s="26"/>
      <c r="F53" s="46"/>
    </row>
    <row r="54" spans="2:6" x14ac:dyDescent="0.25">
      <c r="B54" s="30"/>
      <c r="C54" s="47"/>
      <c r="D54" s="48"/>
      <c r="E54" s="49"/>
      <c r="F54" s="50"/>
    </row>
    <row r="55" spans="2:6" x14ac:dyDescent="0.25">
      <c r="B55" s="13" t="s">
        <v>99</v>
      </c>
      <c r="C55" s="38" t="s">
        <v>100</v>
      </c>
      <c r="D55" s="39">
        <v>1</v>
      </c>
      <c r="E55" s="22"/>
      <c r="F55" s="81">
        <f>E55*D55</f>
        <v>0</v>
      </c>
    </row>
    <row r="56" spans="2:6" x14ac:dyDescent="0.25">
      <c r="B56" s="13" t="s">
        <v>99</v>
      </c>
      <c r="C56" s="18" t="s">
        <v>101</v>
      </c>
      <c r="D56" s="34">
        <v>1</v>
      </c>
      <c r="E56" s="22"/>
      <c r="F56" s="81">
        <f t="shared" ref="F56:F62" si="3">E56*D56</f>
        <v>0</v>
      </c>
    </row>
    <row r="57" spans="2:6" x14ac:dyDescent="0.25">
      <c r="B57" s="13" t="s">
        <v>102</v>
      </c>
      <c r="C57" s="18" t="s">
        <v>103</v>
      </c>
      <c r="D57" s="34">
        <v>1</v>
      </c>
      <c r="E57" s="22"/>
      <c r="F57" s="81">
        <f t="shared" si="3"/>
        <v>0</v>
      </c>
    </row>
    <row r="58" spans="2:6" x14ac:dyDescent="0.25">
      <c r="B58" s="13" t="s">
        <v>102</v>
      </c>
      <c r="C58" s="18" t="s">
        <v>104</v>
      </c>
      <c r="D58" s="34">
        <v>1</v>
      </c>
      <c r="E58" s="22"/>
      <c r="F58" s="81">
        <f t="shared" si="3"/>
        <v>0</v>
      </c>
    </row>
    <row r="59" spans="2:6" ht="25.5" x14ac:dyDescent="0.25">
      <c r="B59" s="13" t="s">
        <v>105</v>
      </c>
      <c r="C59" s="18" t="s">
        <v>103</v>
      </c>
      <c r="D59" s="34">
        <v>1</v>
      </c>
      <c r="E59" s="22"/>
      <c r="F59" s="81">
        <f t="shared" si="3"/>
        <v>0</v>
      </c>
    </row>
    <row r="60" spans="2:6" ht="25.5" x14ac:dyDescent="0.25">
      <c r="B60" s="13" t="s">
        <v>105</v>
      </c>
      <c r="C60" s="18" t="s">
        <v>104</v>
      </c>
      <c r="D60" s="34">
        <v>1</v>
      </c>
      <c r="E60" s="22"/>
      <c r="F60" s="81">
        <f t="shared" si="3"/>
        <v>0</v>
      </c>
    </row>
    <row r="61" spans="2:6" x14ac:dyDescent="0.25">
      <c r="B61" s="13" t="s">
        <v>106</v>
      </c>
      <c r="C61" s="18" t="s">
        <v>107</v>
      </c>
      <c r="D61" s="34">
        <v>1</v>
      </c>
      <c r="E61" s="22"/>
      <c r="F61" s="81">
        <f t="shared" si="3"/>
        <v>0</v>
      </c>
    </row>
    <row r="62" spans="2:6" x14ac:dyDescent="0.25">
      <c r="B62" s="13" t="s">
        <v>108</v>
      </c>
      <c r="C62" s="32" t="s">
        <v>109</v>
      </c>
      <c r="D62" s="37">
        <v>1</v>
      </c>
      <c r="E62" s="22"/>
      <c r="F62" s="81">
        <f t="shared" si="3"/>
        <v>0</v>
      </c>
    </row>
    <row r="63" spans="2:6" x14ac:dyDescent="0.25">
      <c r="B63" s="30"/>
      <c r="C63" s="51"/>
      <c r="D63" s="42"/>
      <c r="E63" s="43"/>
      <c r="F63" s="44"/>
    </row>
    <row r="64" spans="2:6" x14ac:dyDescent="0.25">
      <c r="B64" s="55" t="s">
        <v>110</v>
      </c>
      <c r="C64" s="45"/>
      <c r="D64" s="35"/>
      <c r="E64" s="26"/>
      <c r="F64" s="46"/>
    </row>
    <row r="65" spans="2:6" x14ac:dyDescent="0.25">
      <c r="B65" s="30"/>
      <c r="C65" s="47"/>
      <c r="D65" s="48"/>
      <c r="E65" s="49"/>
      <c r="F65" s="50"/>
    </row>
    <row r="66" spans="2:6" ht="89.25" x14ac:dyDescent="0.25">
      <c r="B66" s="12" t="s">
        <v>111</v>
      </c>
      <c r="C66" s="54" t="s">
        <v>112</v>
      </c>
      <c r="D66" s="39"/>
      <c r="E66" s="40"/>
      <c r="F66" s="40"/>
    </row>
    <row r="67" spans="2:6" x14ac:dyDescent="0.25">
      <c r="B67" s="28" t="s">
        <v>150</v>
      </c>
      <c r="C67" s="18" t="s">
        <v>113</v>
      </c>
      <c r="D67" s="34">
        <v>10</v>
      </c>
      <c r="E67" s="22"/>
      <c r="F67" s="23">
        <f>E67*D67</f>
        <v>0</v>
      </c>
    </row>
    <row r="68" spans="2:6" x14ac:dyDescent="0.25">
      <c r="B68" s="28" t="s">
        <v>150</v>
      </c>
      <c r="C68" s="18" t="s">
        <v>114</v>
      </c>
      <c r="D68" s="34">
        <v>10</v>
      </c>
      <c r="E68" s="22"/>
      <c r="F68" s="23">
        <f t="shared" ref="F68:F82" si="4">E68*D68</f>
        <v>0</v>
      </c>
    </row>
    <row r="69" spans="2:6" x14ac:dyDescent="0.25">
      <c r="B69" s="78" t="s">
        <v>151</v>
      </c>
      <c r="C69" s="18" t="s">
        <v>115</v>
      </c>
      <c r="D69" s="34">
        <v>300</v>
      </c>
      <c r="E69" s="22"/>
      <c r="F69" s="23">
        <f t="shared" si="4"/>
        <v>0</v>
      </c>
    </row>
    <row r="70" spans="2:6" x14ac:dyDescent="0.25">
      <c r="B70" s="28" t="s">
        <v>152</v>
      </c>
      <c r="C70" s="18" t="s">
        <v>116</v>
      </c>
      <c r="D70" s="34">
        <v>10</v>
      </c>
      <c r="E70" s="22"/>
      <c r="F70" s="23">
        <f t="shared" si="4"/>
        <v>0</v>
      </c>
    </row>
    <row r="71" spans="2:6" x14ac:dyDescent="0.25">
      <c r="B71" s="28" t="s">
        <v>153</v>
      </c>
      <c r="C71" s="18" t="s">
        <v>117</v>
      </c>
      <c r="D71" s="34">
        <v>10</v>
      </c>
      <c r="E71" s="22"/>
      <c r="F71" s="23">
        <f t="shared" si="4"/>
        <v>0</v>
      </c>
    </row>
    <row r="72" spans="2:6" x14ac:dyDescent="0.25">
      <c r="B72" s="13" t="s">
        <v>118</v>
      </c>
      <c r="C72" s="31" t="s">
        <v>119</v>
      </c>
      <c r="D72" s="34">
        <v>10</v>
      </c>
      <c r="E72" s="22"/>
      <c r="F72" s="23">
        <f t="shared" si="4"/>
        <v>0</v>
      </c>
    </row>
    <row r="73" spans="2:6" x14ac:dyDescent="0.25">
      <c r="B73" s="13" t="s">
        <v>120</v>
      </c>
      <c r="C73" s="31" t="s">
        <v>121</v>
      </c>
      <c r="D73" s="34">
        <v>10</v>
      </c>
      <c r="E73" s="22"/>
      <c r="F73" s="23">
        <f t="shared" si="4"/>
        <v>0</v>
      </c>
    </row>
    <row r="74" spans="2:6" x14ac:dyDescent="0.25">
      <c r="B74" s="13" t="s">
        <v>120</v>
      </c>
      <c r="C74" s="30" t="s">
        <v>122</v>
      </c>
      <c r="D74" s="34">
        <v>10</v>
      </c>
      <c r="E74" s="22"/>
      <c r="F74" s="23">
        <f t="shared" si="4"/>
        <v>0</v>
      </c>
    </row>
    <row r="75" spans="2:6" x14ac:dyDescent="0.25">
      <c r="B75" s="13" t="s">
        <v>123</v>
      </c>
      <c r="C75" s="18" t="s">
        <v>124</v>
      </c>
      <c r="D75" s="34">
        <v>10</v>
      </c>
      <c r="E75" s="22"/>
      <c r="F75" s="23">
        <f t="shared" si="4"/>
        <v>0</v>
      </c>
    </row>
    <row r="76" spans="2:6" x14ac:dyDescent="0.25">
      <c r="B76" s="13" t="s">
        <v>125</v>
      </c>
      <c r="C76" s="31" t="s">
        <v>126</v>
      </c>
      <c r="D76" s="34">
        <v>10</v>
      </c>
      <c r="E76" s="22"/>
      <c r="F76" s="23">
        <f t="shared" si="4"/>
        <v>0</v>
      </c>
    </row>
    <row r="77" spans="2:6" x14ac:dyDescent="0.25">
      <c r="B77" s="13" t="s">
        <v>127</v>
      </c>
      <c r="C77" s="31" t="s">
        <v>128</v>
      </c>
      <c r="D77" s="34">
        <v>10</v>
      </c>
      <c r="E77" s="22"/>
      <c r="F77" s="23">
        <f t="shared" si="4"/>
        <v>0</v>
      </c>
    </row>
    <row r="78" spans="2:6" x14ac:dyDescent="0.25">
      <c r="B78" s="13" t="s">
        <v>129</v>
      </c>
      <c r="C78" s="18" t="s">
        <v>130</v>
      </c>
      <c r="D78" s="34">
        <v>1</v>
      </c>
      <c r="E78" s="22"/>
      <c r="F78" s="23">
        <f t="shared" si="4"/>
        <v>0</v>
      </c>
    </row>
    <row r="79" spans="2:6" ht="15" customHeight="1" x14ac:dyDescent="0.25">
      <c r="B79" s="13" t="s">
        <v>129</v>
      </c>
      <c r="C79" s="18" t="s">
        <v>131</v>
      </c>
      <c r="D79" s="34">
        <v>1</v>
      </c>
      <c r="E79" s="22"/>
      <c r="F79" s="23">
        <f t="shared" si="4"/>
        <v>0</v>
      </c>
    </row>
    <row r="80" spans="2:6" x14ac:dyDescent="0.25">
      <c r="B80" s="13" t="s">
        <v>132</v>
      </c>
      <c r="C80" s="32" t="s">
        <v>133</v>
      </c>
      <c r="D80" s="34">
        <v>10</v>
      </c>
      <c r="E80" s="22"/>
      <c r="F80" s="23">
        <f t="shared" si="4"/>
        <v>0</v>
      </c>
    </row>
    <row r="81" spans="2:6" x14ac:dyDescent="0.25">
      <c r="B81" s="18" t="s">
        <v>132</v>
      </c>
      <c r="C81" s="29" t="s">
        <v>134</v>
      </c>
      <c r="D81" s="34">
        <v>10</v>
      </c>
      <c r="E81" s="22"/>
      <c r="F81" s="23">
        <f t="shared" si="4"/>
        <v>0</v>
      </c>
    </row>
    <row r="82" spans="2:6" x14ac:dyDescent="0.25">
      <c r="B82" s="32" t="s">
        <v>132</v>
      </c>
      <c r="C82" s="56" t="s">
        <v>135</v>
      </c>
      <c r="D82" s="37">
        <v>10</v>
      </c>
      <c r="E82" s="22"/>
      <c r="F82" s="23">
        <f t="shared" si="4"/>
        <v>0</v>
      </c>
    </row>
    <row r="83" spans="2:6" ht="25.5" x14ac:dyDescent="0.25">
      <c r="B83" s="57" t="s">
        <v>155</v>
      </c>
      <c r="C83" s="59"/>
      <c r="D83" s="60"/>
      <c r="E83" s="58"/>
      <c r="F83" s="82">
        <f>SUM(F7:F82)</f>
        <v>0</v>
      </c>
    </row>
    <row r="84" spans="2:6" x14ac:dyDescent="0.25">
      <c r="B84" s="11"/>
      <c r="C84" s="11"/>
      <c r="D84" s="35"/>
    </row>
    <row r="85" spans="2:6" x14ac:dyDescent="0.25">
      <c r="B85" s="11"/>
      <c r="C85" s="11"/>
      <c r="D85" s="35"/>
    </row>
    <row r="86" spans="2:6" x14ac:dyDescent="0.25">
      <c r="B86" s="11"/>
      <c r="C86" s="11"/>
      <c r="D86" s="35"/>
    </row>
    <row r="87" spans="2:6" x14ac:dyDescent="0.25">
      <c r="B87" s="11"/>
      <c r="C87" s="11"/>
      <c r="D87" s="35"/>
    </row>
    <row r="88" spans="2:6" x14ac:dyDescent="0.25">
      <c r="B88" s="11"/>
      <c r="C88" s="11"/>
      <c r="D88" s="35"/>
    </row>
    <row r="89" spans="2:6" x14ac:dyDescent="0.25">
      <c r="B89" s="11"/>
      <c r="C89" s="11"/>
      <c r="D89" s="35"/>
    </row>
    <row r="90" spans="2:6" x14ac:dyDescent="0.25">
      <c r="B90" s="11"/>
      <c r="C90" s="11"/>
      <c r="D90" s="35"/>
    </row>
    <row r="91" spans="2:6" x14ac:dyDescent="0.25">
      <c r="B91" s="11"/>
      <c r="C91" s="11"/>
      <c r="D91" s="35"/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1"/>
  <sheetViews>
    <sheetView showGridLines="0" workbookViewId="0">
      <selection activeCell="G4" sqref="G4"/>
    </sheetView>
  </sheetViews>
  <sheetFormatPr defaultRowHeight="15" x14ac:dyDescent="0.25"/>
  <cols>
    <col min="2" max="2" width="33.85546875" customWidth="1"/>
    <col min="3" max="3" width="12.5703125" customWidth="1"/>
    <col min="4" max="5" width="13.7109375" customWidth="1"/>
  </cols>
  <sheetData>
    <row r="2" spans="2:5" ht="33" customHeight="1" x14ac:dyDescent="0.25">
      <c r="B2" s="79" t="s">
        <v>140</v>
      </c>
      <c r="C2" s="79" t="s">
        <v>138</v>
      </c>
      <c r="D2" s="61" t="s">
        <v>139</v>
      </c>
      <c r="E2" s="61" t="s">
        <v>161</v>
      </c>
    </row>
    <row r="3" spans="2:5" x14ac:dyDescent="0.25">
      <c r="B3" s="29" t="s">
        <v>157</v>
      </c>
      <c r="C3" s="20">
        <v>46</v>
      </c>
      <c r="D3" s="20">
        <v>25</v>
      </c>
      <c r="E3" s="22"/>
    </row>
    <row r="4" spans="2:5" x14ac:dyDescent="0.25">
      <c r="B4" s="29" t="s">
        <v>158</v>
      </c>
      <c r="C4" s="20">
        <v>30</v>
      </c>
      <c r="D4" s="20">
        <v>25</v>
      </c>
      <c r="E4" s="22"/>
    </row>
    <row r="5" spans="2:5" x14ac:dyDescent="0.25">
      <c r="B5" s="29" t="s">
        <v>159</v>
      </c>
      <c r="C5" s="20">
        <v>75</v>
      </c>
      <c r="D5" s="20">
        <v>10</v>
      </c>
      <c r="E5" s="22"/>
    </row>
    <row r="6" spans="2:5" x14ac:dyDescent="0.25">
      <c r="B6" s="29" t="s">
        <v>160</v>
      </c>
      <c r="C6" s="20">
        <v>20</v>
      </c>
      <c r="D6" s="20">
        <v>10</v>
      </c>
      <c r="E6" s="22"/>
    </row>
    <row r="7" spans="2:5" x14ac:dyDescent="0.25">
      <c r="B7" s="29" t="s">
        <v>154</v>
      </c>
      <c r="C7" s="20">
        <v>200</v>
      </c>
      <c r="D7" s="20">
        <v>25</v>
      </c>
      <c r="E7" s="22"/>
    </row>
    <row r="8" spans="2:5" x14ac:dyDescent="0.25">
      <c r="B8" s="29" t="s">
        <v>141</v>
      </c>
      <c r="C8" s="20">
        <v>60</v>
      </c>
      <c r="D8" s="20">
        <v>25</v>
      </c>
      <c r="E8" s="22"/>
    </row>
    <row r="9" spans="2:5" x14ac:dyDescent="0.25">
      <c r="B9" s="29" t="s">
        <v>142</v>
      </c>
      <c r="C9" s="20">
        <v>30</v>
      </c>
      <c r="D9" s="20">
        <v>25</v>
      </c>
      <c r="E9" s="22"/>
    </row>
    <row r="10" spans="2:5" x14ac:dyDescent="0.25">
      <c r="B10" s="29" t="s">
        <v>143</v>
      </c>
      <c r="C10" s="20">
        <v>75</v>
      </c>
      <c r="D10" s="20">
        <v>25</v>
      </c>
      <c r="E10" s="22"/>
    </row>
    <row r="11" spans="2:5" x14ac:dyDescent="0.25">
      <c r="B11" s="80" t="s">
        <v>156</v>
      </c>
      <c r="C11" s="20"/>
      <c r="D11" s="20"/>
      <c r="E11" s="25">
        <f>SUM(E3:E10)</f>
        <v>0</v>
      </c>
    </row>
    <row r="14" spans="2:5" x14ac:dyDescent="0.25">
      <c r="B14" s="27"/>
      <c r="C14" s="27"/>
      <c r="D14" s="27"/>
    </row>
    <row r="15" spans="2:5" x14ac:dyDescent="0.25">
      <c r="B15" s="27"/>
      <c r="C15" s="27"/>
      <c r="D15" s="27"/>
    </row>
    <row r="16" spans="2:5" x14ac:dyDescent="0.25">
      <c r="B16" s="27"/>
      <c r="C16" s="27"/>
      <c r="D16" s="27"/>
    </row>
    <row r="17" spans="2:4" x14ac:dyDescent="0.25">
      <c r="B17" s="27"/>
      <c r="C17" s="27"/>
      <c r="D17" s="27"/>
    </row>
    <row r="18" spans="2:4" x14ac:dyDescent="0.25">
      <c r="B18" s="27"/>
      <c r="C18" s="27"/>
      <c r="D18" s="27"/>
    </row>
    <row r="19" spans="2:4" x14ac:dyDescent="0.25">
      <c r="B19" s="27"/>
      <c r="C19" s="27"/>
      <c r="D19" s="27"/>
    </row>
    <row r="20" spans="2:4" x14ac:dyDescent="0.25">
      <c r="B20" s="27"/>
      <c r="C20" s="27"/>
      <c r="D20" s="27"/>
    </row>
    <row r="21" spans="2:4" x14ac:dyDescent="0.25">
      <c r="B21" s="27"/>
      <c r="C21" s="27"/>
      <c r="D21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Inschrijfprijs</vt:lpstr>
      <vt:lpstr>Opleidingen</vt:lpstr>
      <vt:lpstr> Middelen </vt:lpstr>
      <vt:lpstr>Onderhoud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Bouhuijs, M (Mark)</dc:creator>
  <cp:lastModifiedBy>Bouhuijs, M (Mark)</cp:lastModifiedBy>
  <dcterms:created xsi:type="dcterms:W3CDTF">2018-07-04T08:39:54Z</dcterms:created>
  <dcterms:modified xsi:type="dcterms:W3CDTF">2018-07-19T08:41:09Z</dcterms:modified>
</cp:coreProperties>
</file>